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CER_BS N3\"/>
    </mc:Choice>
  </mc:AlternateContent>
  <xr:revisionPtr revIDLastSave="0" documentId="13_ncr:1_{B9687B5E-01C0-4C1A-A205-710600BE5B14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7" i="1" l="1"/>
  <c r="AC38" i="1"/>
  <c r="AC39" i="1"/>
  <c r="AC45" i="1" s="1"/>
  <c r="AC40" i="1"/>
  <c r="AC46" i="1" s="1"/>
  <c r="AB37" i="1"/>
  <c r="AB38" i="1"/>
  <c r="AB44" i="1" s="1"/>
  <c r="AB39" i="1"/>
  <c r="AB40" i="1"/>
  <c r="AC36" i="1"/>
  <c r="AB36" i="1"/>
  <c r="AB46" i="1"/>
  <c r="AB45" i="1"/>
  <c r="AC44" i="1"/>
  <c r="AC43" i="1"/>
  <c r="AB43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V36" i="1" l="1"/>
  <c r="Y36" i="1" s="1"/>
  <c r="V37" i="1"/>
  <c r="V38" i="1"/>
  <c r="Y38" i="1" s="1"/>
  <c r="V39" i="1"/>
  <c r="V40" i="1"/>
  <c r="Y40" i="1" s="1"/>
  <c r="W36" i="1"/>
  <c r="Z36" i="1" s="1"/>
  <c r="W37" i="1"/>
  <c r="W38" i="1"/>
  <c r="W39" i="1"/>
  <c r="W40" i="1"/>
  <c r="Z40" i="1" s="1"/>
  <c r="Z37" i="1"/>
  <c r="Z38" i="1" l="1"/>
  <c r="AG38" i="1" s="1"/>
  <c r="AG40" i="1"/>
  <c r="AG37" i="1"/>
  <c r="AF38" i="1"/>
  <c r="AG36" i="1"/>
  <c r="AC42" i="1"/>
  <c r="AF40" i="1"/>
  <c r="AF36" i="1"/>
  <c r="AB42" i="1"/>
  <c r="Y39" i="1"/>
  <c r="Y37" i="1"/>
  <c r="Z39" i="1"/>
  <c r="AF37" i="1" l="1"/>
  <c r="AF39" i="1"/>
  <c r="AG39" i="1"/>
</calcChain>
</file>

<file path=xl/sharedStrings.xml><?xml version="1.0" encoding="utf-8"?>
<sst xmlns="http://schemas.openxmlformats.org/spreadsheetml/2006/main" count="216" uniqueCount="63">
  <si>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</si>
  <si>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</si>
  <si>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</si>
  <si>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</si>
  <si>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</si>
  <si>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</si>
  <si>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</si>
  <si>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</si>
  <si>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</si>
  <si>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</si>
  <si>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</si>
  <si>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</si>
  <si>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</si>
  <si>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</si>
  <si>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</si>
  <si>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</si>
  <si>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</si>
  <si>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</si>
  <si>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</si>
  <si>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</si>
  <si>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</si>
  <si>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</si>
  <si>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</si>
  <si>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</si>
  <si>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</si>
  <si>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20231005_151223_CT011212_ONE_STEP_AZZ.pcrd</t>
  </si>
  <si>
    <t>Created By User</t>
  </si>
  <si>
    <t>Notes</t>
  </si>
  <si>
    <t>ID</t>
  </si>
  <si>
    <t>Run Started</t>
  </si>
  <si>
    <t>10/05/2023 23:12:37 UTC</t>
  </si>
  <si>
    <t>Run Ended</t>
  </si>
  <si>
    <t>10/06/2023 00:31:38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</si>
  <si>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</si>
  <si>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</si>
  <si>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</si>
  <si>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</si>
  <si>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</si>
  <si>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</si>
  <si>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</si>
  <si>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</si>
  <si>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</si>
  <si>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</si>
  <si>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</si>
  <si>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</si>
  <si>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</si>
  <si>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</si>
  <si>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</si>
  <si>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</si>
  <si>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</si>
  <si>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</si>
  <si>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</si>
  <si>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Cerebellum n3</t>
  </si>
  <si>
    <t>Brain stem n3</t>
  </si>
  <si>
    <t>Delta CT hAP4B1</t>
  </si>
  <si>
    <t>Delta Delta CT hAP4B1</t>
  </si>
  <si>
    <t>fold change</t>
  </si>
  <si>
    <t xml:space="preserve">cerebellum </t>
  </si>
  <si>
    <t xml:space="preserve">brain stem </t>
  </si>
  <si>
    <t>Mouse ID</t>
  </si>
  <si>
    <t>Relative expression/ total RNA</t>
  </si>
  <si>
    <t>cerebellum</t>
  </si>
  <si>
    <t>Relative expression 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</si>
</sst>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1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49" fontId="10" fillId="5" borderId="2" xfId="0" applyNumberFormat="1" applyFont="1" applyFill="1" applyBorder="1" applyAlignment="1" applyProtection="1">
      <alignment horizontal="center" vertical="center"/>
    </xf>
    <xf numFmtId="49" fontId="13" fillId="5" borderId="1" xfId="0" applyNumberFormat="1" applyFont="1" applyFill="1" applyBorder="1" applyAlignment="1" applyProtection="1">
      <alignment horizontal="center" vertical="center"/>
    </xf>
    <xf numFmtId="164" fontId="11" fillId="5" borderId="3" xfId="0" applyNumberFormat="1" applyFont="1" applyFill="1" applyBorder="1" applyAlignment="1" applyProtection="1">
      <alignment horizontal="center" vertical="center"/>
    </xf>
    <xf numFmtId="164" fontId="12" fillId="5" borderId="1" xfId="0" applyNumberFormat="1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cerebellum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0.11960419749170065</c:v>
                </c:pt>
                <c:pt idx="2">
                  <c:v>13.692788349552666</c:v>
                </c:pt>
                <c:pt idx="3">
                  <c:v>31717.40641285729</c:v>
                </c:pt>
                <c:pt idx="4">
                  <c:v>55190.960551463031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8-498C-85C8-FF62E8C77870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brain stem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1.6273524855205879</c:v>
                </c:pt>
                <c:pt idx="2">
                  <c:v>3.3265057114618788</c:v>
                </c:pt>
                <c:pt idx="3">
                  <c:v>36591.78641058995</c:v>
                </c:pt>
                <c:pt idx="4">
                  <c:v>66674.358180028445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8-498C-85C8-FF62E8C77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6358080"/>
        <c:axId val="1714483024"/>
      </c:barChart>
      <c:catAx>
        <c:axId val="171635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483024"/>
        <c:crosses val="autoZero"/>
        <c:auto val="1"/>
        <c:lblAlgn val="ctr"/>
        <c:lblOffset val="100"/>
        <c:noMultiLvlLbl val="0"/>
      </c:catAx>
      <c:valAx>
        <c:axId val="171448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5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342900</xdr:colOff>
      <xdr:row>6</xdr:row>
      <xdr:rowOff>185737</xdr:rowOff>
    </xdr:from>
    <xdr:to>
      <xdr:col>24</xdr:col>
      <xdr:colOff>742950</xdr:colOff>
      <xdr:row>26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8EBA36-5B69-E5B6-DE72-05686C179A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6"/>
  <sheetViews>
    <sheetView tabSelected="1" workbookViewId="0">
      <pane xSplit="2" ySplit="1" topLeftCell="Y14" activePane="bottomRight" state="frozen"/>
      <selection activeCell="C2" sqref="C2"/>
      <selection pane="topRight" activeCell="C2" sqref="C2"/>
      <selection pane="bottomLeft" activeCell="C2" sqref="C2"/>
      <selection pane="bottomRight" activeCell="AC46" sqref="AC46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12.33203125" style="1" customWidth="1"/>
    <col min="16" max="21" width="10" style="1"/>
    <col min="22" max="22" width="21.1640625" style="1" customWidth="1"/>
    <col min="23" max="23" width="21.83203125" style="1" customWidth="1"/>
    <col min="24" max="24" width="10" style="1"/>
    <col min="25" max="25" width="22.5" style="1" customWidth="1"/>
    <col min="26" max="26" width="22.1640625" style="1" customWidth="1"/>
    <col min="27" max="27" width="11.1640625" style="1" customWidth="1"/>
    <col min="28" max="29" width="22.1640625" style="1" customWidth="1"/>
    <col min="30" max="30" width="10.6640625" style="1" customWidth="1"/>
    <col min="31" max="31" width="10" style="1"/>
    <col min="32" max="32" width="25" style="1" customWidth="1"/>
    <col min="33" max="33" width="27.1640625" style="1" customWidth="1"/>
    <col min="34" max="16384" width="10" style="1"/>
  </cols>
  <sheetData>
    <row r="1" spans="1:15" s="2" customFormat="1" ht="15" customHeight="1" x14ac:dyDescent="0.15">
      <c r="A1" s="9"/>
      <c r="B1" s="9"/>
      <c r="C1" s="3" t="s">
        <v>0</v>
      </c>
      <c r="D1" s="3" t="s">
        <v>1</v>
      </c>
      <c r="E1" s="3" t="s">
        <v>2</v>
      </c>
      <c r="F1" s="22" t="s">
        <v>3</v>
      </c>
      <c r="G1" s="22" t="s">
        <v>4</v>
      </c>
      <c r="H1" s="22" t="s">
        <v>5</v>
      </c>
      <c r="I1" s="21" t="s">
        <v>6</v>
      </c>
      <c r="J1" s="21" t="s">
        <v>7</v>
      </c>
      <c r="K1" s="21" t="s">
        <v>8</v>
      </c>
      <c r="L1" s="22" t="s">
        <v>9</v>
      </c>
      <c r="M1" s="22" t="s">
        <v>10</v>
      </c>
      <c r="N1" s="22" t="s">
        <v>11</v>
      </c>
    </row>
    <row r="2" spans="1:15" s="4" customFormat="1" ht="15" customHeight="1" x14ac:dyDescent="0.15">
      <c r="A2" s="35" t="s">
        <v>12</v>
      </c>
      <c r="B2" s="5" t="s">
        <v>13</v>
      </c>
      <c r="C2" s="17" t="s">
        <v>14</v>
      </c>
      <c r="D2" s="17" t="s">
        <v>14</v>
      </c>
      <c r="E2" s="17" t="s">
        <v>14</v>
      </c>
      <c r="F2" s="23" t="s">
        <v>14</v>
      </c>
      <c r="G2" s="23" t="s">
        <v>14</v>
      </c>
      <c r="H2" s="23" t="s">
        <v>14</v>
      </c>
      <c r="I2" s="17" t="s">
        <v>14</v>
      </c>
      <c r="J2" s="17" t="s">
        <v>14</v>
      </c>
      <c r="K2" s="17" t="s">
        <v>14</v>
      </c>
      <c r="L2" s="23" t="s">
        <v>14</v>
      </c>
      <c r="M2" s="23" t="s">
        <v>14</v>
      </c>
      <c r="N2" s="23" t="s">
        <v>14</v>
      </c>
      <c r="O2" s="34" t="s">
        <v>59</v>
      </c>
    </row>
    <row r="3" spans="1:15" ht="15" customHeight="1" x14ac:dyDescent="0.15">
      <c r="A3" s="36" t="s">
        <v>12</v>
      </c>
      <c r="B3" s="6" t="s">
        <v>15</v>
      </c>
      <c r="C3" s="18"/>
      <c r="D3" s="18"/>
      <c r="E3" s="18"/>
      <c r="F3" s="24"/>
      <c r="G3" s="24"/>
      <c r="H3" s="24"/>
      <c r="I3" s="18"/>
      <c r="J3" s="18"/>
      <c r="K3" s="18"/>
      <c r="L3" s="24"/>
      <c r="M3" s="24"/>
      <c r="N3" s="24"/>
    </row>
    <row r="4" spans="1:15" s="7" customFormat="1" ht="15" customHeight="1" x14ac:dyDescent="0.15">
      <c r="A4" s="37" t="s">
        <v>12</v>
      </c>
      <c r="B4" s="8" t="s">
        <v>16</v>
      </c>
      <c r="C4" s="19">
        <v>10.070100193638</v>
      </c>
      <c r="D4" s="19">
        <v>9.2511698434925194</v>
      </c>
      <c r="E4" s="19">
        <v>7.5971840739014196</v>
      </c>
      <c r="F4" s="25">
        <v>33.910608893604099</v>
      </c>
      <c r="G4" s="25">
        <v>33.084907236023398</v>
      </c>
      <c r="H4" s="25">
        <v>32.702853305054397</v>
      </c>
      <c r="I4" s="19">
        <v>11.030886052438399</v>
      </c>
      <c r="J4" s="19">
        <v>10.6543412235992</v>
      </c>
      <c r="K4" s="19">
        <v>10.574364559918701</v>
      </c>
      <c r="L4" s="25">
        <v>33.412196151251102</v>
      </c>
      <c r="M4" s="25">
        <v>34.3950316622443</v>
      </c>
      <c r="N4" s="25">
        <v>34.146854117522103</v>
      </c>
      <c r="O4" s="7">
        <v>314838</v>
      </c>
    </row>
    <row r="5" spans="1:15" ht="15" hidden="1" customHeight="1" x14ac:dyDescent="0.15">
      <c r="A5" s="36" t="s">
        <v>12</v>
      </c>
      <c r="C5" s="20"/>
      <c r="D5" s="20"/>
      <c r="E5" s="20"/>
      <c r="F5" s="26"/>
      <c r="G5" s="26"/>
      <c r="H5" s="26"/>
      <c r="I5" s="20"/>
      <c r="J5" s="20"/>
      <c r="K5" s="20"/>
      <c r="L5" s="26"/>
      <c r="M5" s="26"/>
      <c r="N5" s="26"/>
    </row>
    <row r="6" spans="1:15" s="4" customFormat="1" ht="15" customHeight="1" x14ac:dyDescent="0.15">
      <c r="A6" s="35" t="s">
        <v>17</v>
      </c>
      <c r="B6" s="5" t="s">
        <v>13</v>
      </c>
      <c r="C6" s="17" t="s">
        <v>14</v>
      </c>
      <c r="D6" s="17" t="s">
        <v>14</v>
      </c>
      <c r="E6" s="17" t="s">
        <v>14</v>
      </c>
      <c r="F6" s="23" t="s">
        <v>14</v>
      </c>
      <c r="G6" s="23" t="s">
        <v>14</v>
      </c>
      <c r="H6" s="23" t="s">
        <v>14</v>
      </c>
      <c r="I6" s="17" t="s">
        <v>14</v>
      </c>
      <c r="J6" s="17" t="s">
        <v>14</v>
      </c>
      <c r="K6" s="17" t="s">
        <v>14</v>
      </c>
      <c r="L6" s="23" t="s">
        <v>14</v>
      </c>
      <c r="M6" s="23" t="s">
        <v>14</v>
      </c>
      <c r="N6" s="23" t="s">
        <v>14</v>
      </c>
    </row>
    <row r="7" spans="1:15" ht="15" customHeight="1" x14ac:dyDescent="0.15">
      <c r="A7" s="36" t="s">
        <v>17</v>
      </c>
      <c r="B7" s="6" t="s">
        <v>15</v>
      </c>
      <c r="C7" s="18"/>
      <c r="D7" s="18"/>
      <c r="E7" s="18"/>
      <c r="F7" s="24"/>
      <c r="G7" s="24"/>
      <c r="H7" s="24"/>
      <c r="I7" s="18"/>
      <c r="J7" s="18"/>
      <c r="K7" s="18"/>
      <c r="L7" s="24"/>
      <c r="M7" s="24"/>
      <c r="N7" s="24"/>
    </row>
    <row r="8" spans="1:15" s="7" customFormat="1" ht="15" customHeight="1" x14ac:dyDescent="0.15">
      <c r="A8" s="37" t="s">
        <v>17</v>
      </c>
      <c r="B8" s="8" t="s">
        <v>16</v>
      </c>
      <c r="C8" s="19">
        <v>8.5036460390350594</v>
      </c>
      <c r="D8" s="19">
        <v>8.9263750120953596</v>
      </c>
      <c r="E8" s="19">
        <v>8.2131314448955894</v>
      </c>
      <c r="F8" s="25"/>
      <c r="G8" s="25">
        <v>36.2966323294009</v>
      </c>
      <c r="H8" s="25">
        <v>35.446066363635403</v>
      </c>
      <c r="I8" s="19">
        <v>11.9253485575545</v>
      </c>
      <c r="J8" s="19">
        <v>12.258331407668001</v>
      </c>
      <c r="K8" s="19">
        <v>12.540291293775301</v>
      </c>
      <c r="L8" s="25">
        <v>34.699633510427603</v>
      </c>
      <c r="M8" s="25">
        <v>33.832095086973197</v>
      </c>
      <c r="N8" s="25">
        <v>35.7791524362611</v>
      </c>
      <c r="O8" s="7">
        <v>325078</v>
      </c>
    </row>
    <row r="9" spans="1:15" ht="15" hidden="1" customHeight="1" x14ac:dyDescent="0.15">
      <c r="A9" s="36" t="s">
        <v>17</v>
      </c>
      <c r="C9" s="20"/>
      <c r="D9" s="20"/>
      <c r="E9" s="20"/>
      <c r="F9" s="26"/>
      <c r="G9" s="26"/>
      <c r="H9" s="26"/>
      <c r="I9" s="20"/>
      <c r="J9" s="20"/>
      <c r="K9" s="20"/>
      <c r="L9" s="26"/>
      <c r="M9" s="26"/>
      <c r="N9" s="26"/>
    </row>
    <row r="10" spans="1:15" s="4" customFormat="1" ht="15" customHeight="1" x14ac:dyDescent="0.15">
      <c r="A10" s="35" t="s">
        <v>18</v>
      </c>
      <c r="B10" s="5" t="s">
        <v>13</v>
      </c>
      <c r="C10" s="17" t="s">
        <v>14</v>
      </c>
      <c r="D10" s="17" t="s">
        <v>14</v>
      </c>
      <c r="E10" s="17" t="s">
        <v>14</v>
      </c>
      <c r="F10" s="23" t="s">
        <v>14</v>
      </c>
      <c r="G10" s="23" t="s">
        <v>14</v>
      </c>
      <c r="H10" s="23" t="s">
        <v>14</v>
      </c>
      <c r="I10" s="17" t="s">
        <v>14</v>
      </c>
      <c r="J10" s="17" t="s">
        <v>14</v>
      </c>
      <c r="K10" s="17" t="s">
        <v>14</v>
      </c>
      <c r="L10" s="23" t="s">
        <v>14</v>
      </c>
      <c r="M10" s="23" t="s">
        <v>14</v>
      </c>
      <c r="N10" s="23" t="s">
        <v>14</v>
      </c>
    </row>
    <row r="11" spans="1:15" ht="15" customHeight="1" x14ac:dyDescent="0.15">
      <c r="A11" s="36" t="s">
        <v>18</v>
      </c>
      <c r="B11" s="6" t="s">
        <v>15</v>
      </c>
      <c r="C11" s="18"/>
      <c r="D11" s="18"/>
      <c r="E11" s="18"/>
      <c r="F11" s="24"/>
      <c r="G11" s="24"/>
      <c r="H11" s="24"/>
      <c r="I11" s="18"/>
      <c r="J11" s="18"/>
      <c r="K11" s="18"/>
      <c r="L11" s="24"/>
      <c r="M11" s="24"/>
      <c r="N11" s="24"/>
    </row>
    <row r="12" spans="1:15" s="7" customFormat="1" ht="15" customHeight="1" x14ac:dyDescent="0.15">
      <c r="A12" s="37" t="s">
        <v>18</v>
      </c>
      <c r="B12" s="8" t="s">
        <v>16</v>
      </c>
      <c r="C12" s="19">
        <v>8.5967956424442207</v>
      </c>
      <c r="D12" s="19">
        <v>8.5915602533297797</v>
      </c>
      <c r="E12" s="19">
        <v>9.4349120040489804</v>
      </c>
      <c r="F12" s="25">
        <v>29.3915472438322</v>
      </c>
      <c r="G12" s="25">
        <v>29.3560839753358</v>
      </c>
      <c r="H12" s="25">
        <v>29.329518934612999</v>
      </c>
      <c r="I12" s="19">
        <v>11.257876048793801</v>
      </c>
      <c r="J12" s="19">
        <v>11.511785979260599</v>
      </c>
      <c r="K12" s="19">
        <v>13.793544973642501</v>
      </c>
      <c r="L12" s="25">
        <v>33.268084853321199</v>
      </c>
      <c r="M12" s="25">
        <v>33.539738387844601</v>
      </c>
      <c r="N12" s="25">
        <v>34.2478513232967</v>
      </c>
      <c r="O12" s="7">
        <v>323257</v>
      </c>
    </row>
    <row r="13" spans="1:15" ht="15" hidden="1" customHeight="1" x14ac:dyDescent="0.15">
      <c r="A13" s="36" t="s">
        <v>18</v>
      </c>
      <c r="C13" s="20"/>
      <c r="D13" s="20"/>
      <c r="E13" s="20"/>
      <c r="F13" s="26"/>
      <c r="G13" s="26"/>
      <c r="H13" s="26"/>
      <c r="I13" s="20"/>
      <c r="J13" s="20"/>
      <c r="K13" s="20"/>
      <c r="L13" s="26"/>
      <c r="M13" s="26"/>
      <c r="N13" s="26"/>
    </row>
    <row r="14" spans="1:15" s="4" customFormat="1" ht="15" customHeight="1" x14ac:dyDescent="0.15">
      <c r="A14" s="35" t="s">
        <v>19</v>
      </c>
      <c r="B14" s="5" t="s">
        <v>13</v>
      </c>
      <c r="C14" s="17" t="s">
        <v>14</v>
      </c>
      <c r="D14" s="17" t="s">
        <v>14</v>
      </c>
      <c r="E14" s="17" t="s">
        <v>14</v>
      </c>
      <c r="F14" s="23" t="s">
        <v>14</v>
      </c>
      <c r="G14" s="23" t="s">
        <v>14</v>
      </c>
      <c r="H14" s="23" t="s">
        <v>14</v>
      </c>
      <c r="I14" s="17" t="s">
        <v>14</v>
      </c>
      <c r="J14" s="17" t="s">
        <v>14</v>
      </c>
      <c r="K14" s="17" t="s">
        <v>14</v>
      </c>
      <c r="L14" s="23" t="s">
        <v>14</v>
      </c>
      <c r="M14" s="23" t="s">
        <v>14</v>
      </c>
      <c r="N14" s="23" t="s">
        <v>14</v>
      </c>
    </row>
    <row r="15" spans="1:15" ht="15" customHeight="1" x14ac:dyDescent="0.15">
      <c r="A15" s="36" t="s">
        <v>19</v>
      </c>
      <c r="B15" s="6" t="s">
        <v>15</v>
      </c>
      <c r="C15" s="18"/>
      <c r="D15" s="18"/>
      <c r="E15" s="18"/>
      <c r="F15" s="24"/>
      <c r="G15" s="24"/>
      <c r="H15" s="24"/>
      <c r="I15" s="18"/>
      <c r="J15" s="18"/>
      <c r="K15" s="18"/>
      <c r="L15" s="24"/>
      <c r="M15" s="24"/>
      <c r="N15" s="24"/>
    </row>
    <row r="16" spans="1:15" s="7" customFormat="1" ht="15" customHeight="1" x14ac:dyDescent="0.15">
      <c r="A16" s="37" t="s">
        <v>19</v>
      </c>
      <c r="B16" s="8" t="s">
        <v>16</v>
      </c>
      <c r="C16" s="19">
        <v>11.1486867810698</v>
      </c>
      <c r="D16" s="19">
        <v>10.2130086260343</v>
      </c>
      <c r="E16" s="19">
        <v>8.8130348511224792</v>
      </c>
      <c r="F16" s="25">
        <v>19.668193739883399</v>
      </c>
      <c r="G16" s="25">
        <v>19.2693999280322</v>
      </c>
      <c r="H16" s="25">
        <v>19.158090362718699</v>
      </c>
      <c r="I16" s="19">
        <v>11.186340375390399</v>
      </c>
      <c r="J16" s="19">
        <v>12.9452063279951</v>
      </c>
      <c r="K16" s="19">
        <v>11.429189858911201</v>
      </c>
      <c r="L16" s="25">
        <v>19.5856589271914</v>
      </c>
      <c r="M16" s="25">
        <v>19.905643156110699</v>
      </c>
      <c r="N16" s="25">
        <v>20.286227886152801</v>
      </c>
      <c r="O16" s="7">
        <v>320632</v>
      </c>
    </row>
    <row r="17" spans="1:15" ht="15" hidden="1" customHeight="1" x14ac:dyDescent="0.15">
      <c r="A17" s="36" t="s">
        <v>19</v>
      </c>
      <c r="C17" s="20"/>
      <c r="D17" s="20"/>
      <c r="E17" s="20"/>
      <c r="F17" s="26"/>
      <c r="G17" s="26"/>
      <c r="H17" s="26"/>
      <c r="I17" s="20"/>
      <c r="J17" s="20"/>
      <c r="K17" s="20"/>
      <c r="L17" s="26"/>
      <c r="M17" s="26"/>
      <c r="N17" s="26"/>
    </row>
    <row r="18" spans="1:15" s="4" customFormat="1" ht="15" customHeight="1" x14ac:dyDescent="0.15">
      <c r="A18" s="35" t="s">
        <v>20</v>
      </c>
      <c r="B18" s="5" t="s">
        <v>13</v>
      </c>
      <c r="C18" s="17" t="s">
        <v>14</v>
      </c>
      <c r="D18" s="17" t="s">
        <v>14</v>
      </c>
      <c r="E18" s="17" t="s">
        <v>14</v>
      </c>
      <c r="F18" s="23" t="s">
        <v>14</v>
      </c>
      <c r="G18" s="23" t="s">
        <v>14</v>
      </c>
      <c r="H18" s="23" t="s">
        <v>14</v>
      </c>
      <c r="I18" s="17" t="s">
        <v>14</v>
      </c>
      <c r="J18" s="17" t="s">
        <v>14</v>
      </c>
      <c r="K18" s="17" t="s">
        <v>14</v>
      </c>
      <c r="L18" s="23" t="s">
        <v>14</v>
      </c>
      <c r="M18" s="23" t="s">
        <v>14</v>
      </c>
      <c r="N18" s="23" t="s">
        <v>14</v>
      </c>
    </row>
    <row r="19" spans="1:15" ht="15" customHeight="1" x14ac:dyDescent="0.15">
      <c r="A19" s="36" t="s">
        <v>20</v>
      </c>
      <c r="B19" s="6" t="s">
        <v>15</v>
      </c>
      <c r="C19" s="18"/>
      <c r="D19" s="18"/>
      <c r="E19" s="18"/>
      <c r="F19" s="24"/>
      <c r="G19" s="24"/>
      <c r="H19" s="24"/>
      <c r="I19" s="18"/>
      <c r="J19" s="18"/>
      <c r="K19" s="18"/>
      <c r="L19" s="24"/>
      <c r="M19" s="24"/>
      <c r="N19" s="24"/>
    </row>
    <row r="20" spans="1:15" s="7" customFormat="1" ht="15" customHeight="1" x14ac:dyDescent="0.15">
      <c r="A20" s="37" t="s">
        <v>20</v>
      </c>
      <c r="B20" s="8" t="s">
        <v>16</v>
      </c>
      <c r="C20" s="19">
        <v>9.9045317036412204</v>
      </c>
      <c r="D20" s="19">
        <v>9.98722058664762</v>
      </c>
      <c r="E20" s="19">
        <v>10.541740872598</v>
      </c>
      <c r="F20" s="25">
        <v>18.750573705665701</v>
      </c>
      <c r="G20" s="25">
        <v>18.479254578456601</v>
      </c>
      <c r="H20" s="25">
        <v>18.7271470799021</v>
      </c>
      <c r="I20" s="19">
        <v>11.4808826409602</v>
      </c>
      <c r="J20" s="19">
        <v>11.4697854549251</v>
      </c>
      <c r="K20" s="19">
        <v>11.3011034025243</v>
      </c>
      <c r="L20" s="25">
        <v>19.288766482631701</v>
      </c>
      <c r="M20" s="25">
        <v>18.443429005334998</v>
      </c>
      <c r="N20" s="25">
        <v>18.139532870291902</v>
      </c>
      <c r="O20" s="7">
        <v>325310</v>
      </c>
    </row>
    <row r="21" spans="1:15" ht="15" hidden="1" customHeight="1" x14ac:dyDescent="0.15">
      <c r="A21" s="36" t="s">
        <v>20</v>
      </c>
      <c r="C21" s="20"/>
      <c r="D21" s="20"/>
      <c r="E21" s="20"/>
      <c r="F21" s="26"/>
      <c r="G21" s="26"/>
      <c r="H21" s="26"/>
      <c r="I21" s="20"/>
      <c r="J21" s="20"/>
      <c r="K21" s="20"/>
      <c r="L21" s="26"/>
      <c r="M21" s="26"/>
      <c r="N21" s="26"/>
    </row>
    <row r="22" spans="1:15" s="4" customFormat="1" ht="15" customHeight="1" x14ac:dyDescent="0.15">
      <c r="A22" s="35" t="s">
        <v>21</v>
      </c>
      <c r="B22" s="5" t="s">
        <v>13</v>
      </c>
      <c r="C22" s="17" t="s">
        <v>14</v>
      </c>
      <c r="D22" s="17" t="s">
        <v>14</v>
      </c>
      <c r="E22" s="17" t="s">
        <v>14</v>
      </c>
      <c r="F22" s="23" t="s">
        <v>14</v>
      </c>
      <c r="G22" s="23" t="s">
        <v>14</v>
      </c>
      <c r="H22" s="23" t="s">
        <v>14</v>
      </c>
      <c r="I22" s="17" t="s">
        <v>14</v>
      </c>
      <c r="J22" s="17" t="s">
        <v>14</v>
      </c>
      <c r="K22" s="17" t="s">
        <v>14</v>
      </c>
      <c r="L22" s="23" t="s">
        <v>14</v>
      </c>
      <c r="M22" s="23" t="s">
        <v>14</v>
      </c>
      <c r="N22" s="23" t="s">
        <v>14</v>
      </c>
    </row>
    <row r="23" spans="1:15" ht="15" customHeight="1" x14ac:dyDescent="0.15">
      <c r="A23" s="36" t="s">
        <v>21</v>
      </c>
      <c r="B23" s="6" t="s">
        <v>15</v>
      </c>
      <c r="C23" s="18"/>
      <c r="D23" s="18"/>
      <c r="E23" s="18"/>
      <c r="F23" s="24"/>
      <c r="G23" s="24"/>
      <c r="H23" s="24"/>
      <c r="I23" s="18"/>
      <c r="J23" s="18"/>
      <c r="K23" s="18"/>
      <c r="L23" s="24"/>
      <c r="M23" s="24"/>
      <c r="N23" s="24"/>
    </row>
    <row r="24" spans="1:15" s="7" customFormat="1" ht="15" customHeight="1" x14ac:dyDescent="0.15">
      <c r="A24" s="37" t="s">
        <v>21</v>
      </c>
      <c r="B24" s="8" t="s">
        <v>16</v>
      </c>
      <c r="C24" s="19">
        <v>30.7789059512506</v>
      </c>
      <c r="D24" s="19">
        <v>30.489468475998599</v>
      </c>
      <c r="E24" s="19">
        <v>31.282107596165201</v>
      </c>
      <c r="F24" s="25">
        <v>34.864428309530801</v>
      </c>
      <c r="G24" s="25">
        <v>35.0784117556898</v>
      </c>
      <c r="H24" s="25"/>
      <c r="I24" s="19">
        <v>30.1022694334848</v>
      </c>
      <c r="J24" s="19">
        <v>29.826208911852099</v>
      </c>
      <c r="K24" s="19">
        <v>30.409735966235701</v>
      </c>
      <c r="L24" s="25"/>
      <c r="M24" s="25">
        <v>35.750216869984101</v>
      </c>
      <c r="N24" s="25">
        <v>34.630044296773299</v>
      </c>
    </row>
    <row r="25" spans="1:15" ht="15" hidden="1" customHeight="1" x14ac:dyDescent="0.15">
      <c r="A25" s="36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5" s="4" customFormat="1" ht="15" customHeight="1" x14ac:dyDescent="0.15">
      <c r="A26" s="35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5" ht="15" customHeight="1" x14ac:dyDescent="0.15">
      <c r="A27" s="36" t="s">
        <v>22</v>
      </c>
      <c r="B27" s="6" t="s">
        <v>15</v>
      </c>
    </row>
    <row r="28" spans="1:15" s="7" customFormat="1" ht="15" customHeight="1" x14ac:dyDescent="0.15">
      <c r="A28" s="37" t="s">
        <v>22</v>
      </c>
      <c r="B28" s="8" t="s">
        <v>16</v>
      </c>
      <c r="C28" s="11">
        <v>33.167328502177199</v>
      </c>
      <c r="D28" s="11">
        <v>33.416566718820299</v>
      </c>
      <c r="E28" s="11">
        <v>32.726493366565101</v>
      </c>
      <c r="F28" s="11">
        <v>32.090390567626599</v>
      </c>
      <c r="G28" s="11">
        <v>32.100621335166203</v>
      </c>
      <c r="H28" s="11">
        <v>34.3405692924647</v>
      </c>
      <c r="I28" s="11">
        <v>32.062152572362997</v>
      </c>
      <c r="J28" s="11">
        <v>32.797451870388599</v>
      </c>
      <c r="K28" s="11">
        <v>31.901687516795299</v>
      </c>
      <c r="L28" s="11">
        <v>33.7957000289258</v>
      </c>
      <c r="M28" s="11">
        <v>32.8324906522517</v>
      </c>
      <c r="N28" s="11"/>
    </row>
    <row r="29" spans="1:15" ht="15" hidden="1" customHeight="1" x14ac:dyDescent="0.15">
      <c r="A29" s="36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5" s="4" customFormat="1" ht="15" customHeight="1" x14ac:dyDescent="0.15">
      <c r="A30" s="35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5" ht="15" customHeight="1" x14ac:dyDescent="0.15">
      <c r="A31" s="36" t="s">
        <v>23</v>
      </c>
      <c r="B31" s="6" t="s">
        <v>15</v>
      </c>
    </row>
    <row r="32" spans="1:15" s="7" customFormat="1" ht="15" customHeight="1" x14ac:dyDescent="0.15">
      <c r="A32" s="37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33" ht="15" hidden="1" customHeight="1" x14ac:dyDescent="0.15">
      <c r="A33" s="36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33" ht="15" customHeight="1" x14ac:dyDescent="0.15">
      <c r="P34" s="27"/>
      <c r="Q34" s="40" t="s">
        <v>52</v>
      </c>
      <c r="R34" s="40"/>
      <c r="S34" s="40" t="s">
        <v>53</v>
      </c>
      <c r="T34" s="40"/>
      <c r="V34" s="40" t="s">
        <v>54</v>
      </c>
      <c r="W34" s="40"/>
      <c r="Y34" s="40" t="s">
        <v>55</v>
      </c>
      <c r="Z34" s="40"/>
      <c r="AA34" s="27"/>
      <c r="AB34" s="38" t="s">
        <v>60</v>
      </c>
      <c r="AC34" s="39"/>
      <c r="AD34" s="27"/>
      <c r="AE34" s="27"/>
      <c r="AF34" s="40" t="s">
        <v>56</v>
      </c>
      <c r="AG34" s="40"/>
    </row>
    <row r="35" spans="1:33" ht="15" customHeight="1" x14ac:dyDescent="0.15">
      <c r="O35" s="1" t="s">
        <v>59</v>
      </c>
      <c r="P35" s="27"/>
      <c r="Q35" s="27" t="s">
        <v>45</v>
      </c>
      <c r="R35" s="28" t="s">
        <v>46</v>
      </c>
      <c r="S35" s="27" t="s">
        <v>45</v>
      </c>
      <c r="T35" s="28" t="s">
        <v>46</v>
      </c>
      <c r="V35" s="27" t="s">
        <v>57</v>
      </c>
      <c r="W35" s="27" t="s">
        <v>58</v>
      </c>
      <c r="Y35" s="27" t="s">
        <v>57</v>
      </c>
      <c r="Z35" s="27" t="s">
        <v>58</v>
      </c>
      <c r="AA35" s="27"/>
      <c r="AB35" s="1" t="s">
        <v>61</v>
      </c>
      <c r="AC35" s="1" t="s">
        <v>58</v>
      </c>
      <c r="AD35" s="27"/>
      <c r="AE35" s="27"/>
      <c r="AF35" s="27" t="s">
        <v>57</v>
      </c>
      <c r="AG35" s="27" t="s">
        <v>58</v>
      </c>
    </row>
    <row r="36" spans="1:33" ht="15" customHeight="1" x14ac:dyDescent="0.15">
      <c r="O36" s="1">
        <v>314838</v>
      </c>
      <c r="P36" s="27" t="s">
        <v>47</v>
      </c>
      <c r="Q36" s="29">
        <f>AVERAGE(C4:E4)</f>
        <v>8.9728180370106454</v>
      </c>
      <c r="R36" s="30">
        <f>AVERAGE(F4:H4)</f>
        <v>33.232789811560629</v>
      </c>
      <c r="S36" s="29">
        <f>AVERAGE(I4:K4)</f>
        <v>10.753197278652101</v>
      </c>
      <c r="T36" s="29">
        <f>AVERAGE(L4:N4)</f>
        <v>33.984693977005833</v>
      </c>
      <c r="V36" s="31">
        <f>R36-Q36</f>
        <v>24.259971774549982</v>
      </c>
      <c r="W36" s="32">
        <f>T36-S36</f>
        <v>23.23149669835373</v>
      </c>
      <c r="Y36" s="33">
        <f>V36-$V$36</f>
        <v>0</v>
      </c>
      <c r="Z36" s="32">
        <f>W36-$W$36</f>
        <v>0</v>
      </c>
      <c r="AA36" s="32"/>
      <c r="AB36" s="32">
        <f>AF36</f>
        <v>1</v>
      </c>
      <c r="AC36" s="32">
        <f>AG36</f>
        <v>1</v>
      </c>
      <c r="AD36" s="32"/>
      <c r="AE36" s="27" t="s">
        <v>47</v>
      </c>
      <c r="AF36" s="32">
        <f>2^(-Y36)</f>
        <v>1</v>
      </c>
      <c r="AG36" s="32">
        <f>2^(-Z36)</f>
        <v>1</v>
      </c>
    </row>
    <row r="37" spans="1:33" ht="15" customHeight="1" x14ac:dyDescent="0.15">
      <c r="O37" s="1">
        <v>325078</v>
      </c>
      <c r="P37" s="27" t="s">
        <v>48</v>
      </c>
      <c r="Q37" s="29">
        <f>AVERAGE(C8:E8)</f>
        <v>8.5477174986753344</v>
      </c>
      <c r="R37" s="30">
        <f>AVERAGE(F8:H8)</f>
        <v>35.871349346518151</v>
      </c>
      <c r="S37" s="29">
        <f>AVERAGE(I8:K8)</f>
        <v>12.24132375299927</v>
      </c>
      <c r="T37" s="29">
        <f>AVERAGE(L8:N8)</f>
        <v>34.770293677887302</v>
      </c>
      <c r="V37" s="31">
        <f t="shared" ref="V37:V40" si="0">R37-Q37</f>
        <v>27.323631847842819</v>
      </c>
      <c r="W37" s="32">
        <f t="shared" ref="W37:W40" si="1">T37-S37</f>
        <v>22.528969924888031</v>
      </c>
      <c r="Y37" s="33">
        <f>V37-$V$36</f>
        <v>3.0636600732928372</v>
      </c>
      <c r="Z37" s="32">
        <f t="shared" ref="Z37:Z40" si="2">W37-$W$36</f>
        <v>-0.70252677346569925</v>
      </c>
      <c r="AA37" s="32"/>
      <c r="AB37" s="32">
        <f t="shared" ref="AB37:AB40" si="3">AF37</f>
        <v>0.11960419749170065</v>
      </c>
      <c r="AC37" s="32">
        <f t="shared" ref="AC37:AC40" si="4">AG37</f>
        <v>1.6273524855205879</v>
      </c>
      <c r="AD37" s="32"/>
      <c r="AE37" s="27" t="s">
        <v>48</v>
      </c>
      <c r="AF37" s="32">
        <f>2^(-Y37)</f>
        <v>0.11960419749170065</v>
      </c>
      <c r="AG37" s="32">
        <f t="shared" ref="AF37:AG40" si="5">2^(-Z37)</f>
        <v>1.6273524855205879</v>
      </c>
    </row>
    <row r="38" spans="1:33" ht="15" customHeight="1" x14ac:dyDescent="0.15">
      <c r="O38" s="1">
        <v>323257</v>
      </c>
      <c r="P38" s="27" t="s">
        <v>49</v>
      </c>
      <c r="Q38" s="29">
        <f>AVERAGE(C12:E12)</f>
        <v>8.8744226332743281</v>
      </c>
      <c r="R38" s="30">
        <f>AVERAGE(F12:H12)</f>
        <v>29.359050051260329</v>
      </c>
      <c r="S38" s="29">
        <f>AVERAGE(I12:K12)</f>
        <v>12.187735667232298</v>
      </c>
      <c r="T38" s="29">
        <f>AVERAGE(L12:N12)</f>
        <v>33.685224854820838</v>
      </c>
      <c r="V38" s="31">
        <f t="shared" si="0"/>
        <v>20.484627417986001</v>
      </c>
      <c r="W38" s="32">
        <f t="shared" si="1"/>
        <v>21.497489187588542</v>
      </c>
      <c r="Y38" s="33">
        <f>V38-$V$36</f>
        <v>-3.7753443565639806</v>
      </c>
      <c r="Z38" s="32">
        <f t="shared" si="2"/>
        <v>-1.7340075107651884</v>
      </c>
      <c r="AA38" s="32"/>
      <c r="AB38" s="32">
        <f t="shared" si="3"/>
        <v>13.692788349552666</v>
      </c>
      <c r="AC38" s="32">
        <f t="shared" si="4"/>
        <v>3.3265057114618788</v>
      </c>
      <c r="AD38" s="32"/>
      <c r="AE38" s="27" t="s">
        <v>49</v>
      </c>
      <c r="AF38" s="32">
        <f t="shared" si="5"/>
        <v>13.692788349552666</v>
      </c>
      <c r="AG38" s="32">
        <f t="shared" si="5"/>
        <v>3.3265057114618788</v>
      </c>
    </row>
    <row r="39" spans="1:33" ht="15" customHeight="1" x14ac:dyDescent="0.15">
      <c r="O39" s="1">
        <v>320632</v>
      </c>
      <c r="P39" s="27" t="s">
        <v>50</v>
      </c>
      <c r="Q39" s="29">
        <f>AVERAGE(C16:E16)</f>
        <v>10.058243419408861</v>
      </c>
      <c r="R39" s="30">
        <f>AVERAGE(F16:H16)</f>
        <v>19.365228010211435</v>
      </c>
      <c r="S39" s="29">
        <f>AVERAGE(I16:K16)</f>
        <v>11.853578854098899</v>
      </c>
      <c r="T39" s="29">
        <f>AVERAGE(L16:N16)</f>
        <v>19.925843323151636</v>
      </c>
      <c r="V39" s="31">
        <f t="shared" si="0"/>
        <v>9.3069845908025748</v>
      </c>
      <c r="W39" s="32">
        <f t="shared" si="1"/>
        <v>8.0722644690527368</v>
      </c>
      <c r="Y39" s="33">
        <f t="shared" ref="Y39" si="6">V39-$V$36</f>
        <v>-14.952987183747407</v>
      </c>
      <c r="Z39" s="32">
        <f t="shared" si="2"/>
        <v>-15.159232229300994</v>
      </c>
      <c r="AA39" s="32"/>
      <c r="AB39" s="32">
        <f t="shared" si="3"/>
        <v>31717.40641285729</v>
      </c>
      <c r="AC39" s="32">
        <f t="shared" si="4"/>
        <v>36591.78641058995</v>
      </c>
      <c r="AD39" s="32"/>
      <c r="AE39" s="27" t="s">
        <v>50</v>
      </c>
      <c r="AF39" s="32">
        <f>2^(-Y39)</f>
        <v>31717.40641285729</v>
      </c>
      <c r="AG39" s="32">
        <f t="shared" si="5"/>
        <v>36591.78641058995</v>
      </c>
    </row>
    <row r="40" spans="1:33" ht="15" customHeight="1" x14ac:dyDescent="0.15">
      <c r="O40" s="1">
        <v>325310</v>
      </c>
      <c r="P40" s="27" t="s">
        <v>51</v>
      </c>
      <c r="Q40" s="29">
        <f>AVERAGE(C20:E20)</f>
        <v>10.14449772096228</v>
      </c>
      <c r="R40" s="30">
        <f>AVERAGE(F20:H20)</f>
        <v>18.652325121341466</v>
      </c>
      <c r="S40" s="29">
        <f>AVERAGE(I20:K20)</f>
        <v>11.417257166136531</v>
      </c>
      <c r="T40" s="29">
        <f>AVERAGE(L20:N20)</f>
        <v>18.623909452752866</v>
      </c>
      <c r="V40" s="31">
        <f t="shared" si="0"/>
        <v>8.5078274003791865</v>
      </c>
      <c r="W40" s="32">
        <f t="shared" si="1"/>
        <v>7.2066522866163343</v>
      </c>
      <c r="Y40" s="33">
        <f>V40-$V$36</f>
        <v>-15.752144374170795</v>
      </c>
      <c r="Z40" s="32">
        <f t="shared" si="2"/>
        <v>-16.024844411737398</v>
      </c>
      <c r="AA40" s="32"/>
      <c r="AB40" s="32">
        <f t="shared" si="3"/>
        <v>55190.960551463031</v>
      </c>
      <c r="AC40" s="32">
        <f t="shared" si="4"/>
        <v>66674.358180028445</v>
      </c>
      <c r="AD40" s="32"/>
      <c r="AE40" s="27" t="s">
        <v>51</v>
      </c>
      <c r="AF40" s="32">
        <f t="shared" si="5"/>
        <v>55190.960551463031</v>
      </c>
      <c r="AG40" s="32">
        <f>2^(-Z40)</f>
        <v>66674.358180028445</v>
      </c>
    </row>
    <row r="41" spans="1:33" ht="15" customHeight="1" x14ac:dyDescent="0.15">
      <c r="AB41" s="38" t="s">
        <v>62</v>
      </c>
      <c r="AC41" s="39"/>
    </row>
    <row r="42" spans="1:33" ht="15" customHeight="1" x14ac:dyDescent="0.15">
      <c r="AB42" s="1">
        <f>AB36/20</f>
        <v>0.05</v>
      </c>
      <c r="AC42" s="1">
        <f>AC36/20</f>
        <v>0.05</v>
      </c>
    </row>
    <row r="43" spans="1:33" ht="15" customHeight="1" x14ac:dyDescent="0.15">
      <c r="AB43" s="1">
        <f t="shared" ref="AB43:AC43" si="7">AB37/20</f>
        <v>5.9802098745850322E-3</v>
      </c>
      <c r="AC43" s="1">
        <f t="shared" si="7"/>
        <v>8.1367624276029393E-2</v>
      </c>
    </row>
    <row r="44" spans="1:33" ht="15" customHeight="1" x14ac:dyDescent="0.15">
      <c r="AB44" s="1">
        <f t="shared" ref="AB44:AC44" si="8">AB38/20</f>
        <v>0.68463941747763335</v>
      </c>
      <c r="AC44" s="1">
        <f t="shared" si="8"/>
        <v>0.16632528557309395</v>
      </c>
    </row>
    <row r="45" spans="1:33" ht="15" customHeight="1" x14ac:dyDescent="0.15">
      <c r="AB45" s="1">
        <f t="shared" ref="AB45:AC45" si="9">AB39/20</f>
        <v>1585.8703206428645</v>
      </c>
      <c r="AC45" s="1">
        <f t="shared" si="9"/>
        <v>1829.5893205294974</v>
      </c>
    </row>
    <row r="46" spans="1:33" ht="15" customHeight="1" x14ac:dyDescent="0.15">
      <c r="AB46" s="1">
        <f t="shared" ref="AB46:AC46" si="10">AB40/20</f>
        <v>2759.5480275731516</v>
      </c>
      <c r="AC46" s="1">
        <f t="shared" si="10"/>
        <v>3333.7179090014224</v>
      </c>
    </row>
  </sheetData>
  <mergeCells count="15">
    <mergeCell ref="AB41:AC4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10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2024-01-12T10:49:11Z</dcterms:modified>
</cp:coreProperties>
</file>